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30"/>
  <workbookPr/>
  <mc:AlternateContent xmlns:mc="http://schemas.openxmlformats.org/markup-compatibility/2006">
    <mc:Choice Requires="x15">
      <x15ac:absPath xmlns:x15ac="http://schemas.microsoft.com/office/spreadsheetml/2010/11/ac" url="https://d.docs.live.net/90dd1475923de2e7/"/>
    </mc:Choice>
  </mc:AlternateContent>
  <xr:revisionPtr revIDLastSave="0" documentId="8_{BA029E45-E7F5-4CAF-B998-A64539510B97}" xr6:coauthVersionLast="47" xr6:coauthVersionMax="47" xr10:uidLastSave="{00000000-0000-0000-0000-000000000000}"/>
  <bookViews>
    <workbookView xWindow="-110" yWindow="-110" windowWidth="25820" windowHeight="15500" firstSheet="1" activeTab="1" xr2:uid="{00000000-000D-0000-FFFF-FFFF00000000}"/>
  </bookViews>
  <sheets>
    <sheet name="31-Jul (2)" sheetId="7" state="hidden" r:id="rId1"/>
    <sheet name="31-Jul" sheetId="1" r:id="rId2"/>
    <sheet name="31-Aug" sheetId="3" r:id="rId3"/>
    <sheet name="Sheet2" sheetId="8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8" i="7" l="1"/>
  <c r="E28" i="7"/>
  <c r="J28" i="7" s="1"/>
  <c r="D28" i="7"/>
  <c r="J27" i="7"/>
  <c r="H27" i="7"/>
  <c r="J26" i="7"/>
  <c r="H26" i="7"/>
  <c r="J25" i="7"/>
  <c r="H25" i="7"/>
  <c r="J24" i="7"/>
  <c r="H24" i="7"/>
  <c r="J23" i="7"/>
  <c r="H23" i="7"/>
  <c r="E22" i="7"/>
  <c r="H22" i="7" s="1"/>
  <c r="J21" i="7"/>
  <c r="I21" i="7"/>
  <c r="H21" i="7"/>
  <c r="G21" i="7"/>
  <c r="J20" i="7"/>
  <c r="I20" i="7"/>
  <c r="H20" i="7"/>
  <c r="G20" i="7"/>
  <c r="J19" i="7"/>
  <c r="I19" i="7"/>
  <c r="H19" i="7"/>
  <c r="G19" i="7"/>
  <c r="J18" i="7"/>
  <c r="I18" i="7"/>
  <c r="H18" i="7"/>
  <c r="G18" i="7"/>
  <c r="J22" i="7" l="1"/>
  <c r="G22" i="7"/>
  <c r="I28" i="7"/>
  <c r="I22" i="7"/>
  <c r="G28" i="7"/>
  <c r="H28" i="7"/>
</calcChain>
</file>

<file path=xl/sharedStrings.xml><?xml version="1.0" encoding="utf-8"?>
<sst xmlns="http://schemas.openxmlformats.org/spreadsheetml/2006/main" count="157" uniqueCount="51">
  <si>
    <t>Task ID</t>
  </si>
  <si>
    <t>Task Name</t>
  </si>
  <si>
    <t>Planned Start Date</t>
  </si>
  <si>
    <t>Planned End Date</t>
  </si>
  <si>
    <t>Actual Start Date</t>
  </si>
  <si>
    <t>Actual End Date</t>
  </si>
  <si>
    <t>Total Man-Hour</t>
  </si>
  <si>
    <t>Planned Budget ($)</t>
  </si>
  <si>
    <t>Actual Cost Till Now ($)</t>
  </si>
  <si>
    <t>Actual Progress (%)</t>
  </si>
  <si>
    <t>Market Research</t>
  </si>
  <si>
    <t>Website Design</t>
  </si>
  <si>
    <t>Front-end Development</t>
  </si>
  <si>
    <t>Back-end Development</t>
  </si>
  <si>
    <t>Testing and Debugging</t>
  </si>
  <si>
    <t>Deployment</t>
  </si>
  <si>
    <t>Post-Launch Support</t>
  </si>
  <si>
    <t>SEO Optimization</t>
  </si>
  <si>
    <t>Social Media Marketing</t>
  </si>
  <si>
    <t>User Feedback Collection</t>
  </si>
  <si>
    <t>Ongoing</t>
  </si>
  <si>
    <t>Total Labour-Hour</t>
  </si>
  <si>
    <t>PV</t>
  </si>
  <si>
    <t>AC</t>
  </si>
  <si>
    <t>EV</t>
  </si>
  <si>
    <t>ACWP</t>
  </si>
  <si>
    <t>BCWP</t>
  </si>
  <si>
    <t>BCWS</t>
  </si>
  <si>
    <t>CPI</t>
  </si>
  <si>
    <t>CV</t>
  </si>
  <si>
    <t>SPI</t>
  </si>
  <si>
    <t>SV</t>
  </si>
  <si>
    <t>Total</t>
  </si>
  <si>
    <t>EV - AC</t>
  </si>
  <si>
    <t>EV - PV</t>
  </si>
  <si>
    <t>EV / PV</t>
  </si>
  <si>
    <t>EV / AC</t>
  </si>
  <si>
    <t>g</t>
  </si>
  <si>
    <t>Completed</t>
  </si>
  <si>
    <t>Yet to start</t>
  </si>
  <si>
    <t>Employee NPS score</t>
  </si>
  <si>
    <t>Out of 10</t>
  </si>
  <si>
    <t>Total Budget</t>
  </si>
  <si>
    <t>Actual cost</t>
  </si>
  <si>
    <t>KPIs</t>
  </si>
  <si>
    <t>Task Status</t>
  </si>
  <si>
    <t>Employee NPS</t>
  </si>
  <si>
    <t>Cost</t>
  </si>
  <si>
    <t>Dashboard</t>
  </si>
  <si>
    <t>JUL</t>
  </si>
  <si>
    <t>AUG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</si>
</sst>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374151"/>
      <name val="Calibri"/>
      <family val="2"/>
      <scheme val="minor"/>
    </font>
    <font>
      <sz val="11"/>
      <color rgb="FF37415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dotted">
        <color indexed="64"/>
      </right>
      <top style="medium">
        <color indexed="64"/>
      </top>
      <bottom/>
      <diagonal/>
    </border>
    <border>
      <left style="dotted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dotted">
        <color indexed="64"/>
      </right>
      <top/>
      <bottom style="medium">
        <color indexed="64"/>
      </bottom>
      <diagonal/>
    </border>
    <border>
      <left style="dotted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dotted">
        <color indexed="64"/>
      </right>
      <top/>
      <bottom/>
      <diagonal/>
    </border>
    <border>
      <left style="dotted">
        <color indexed="64"/>
      </left>
      <right style="medium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64">
    <xf numFmtId="0" fontId="0" fillId="0" borderId="0" xfId="0"/>
    <xf numFmtId="0" fontId="2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0" fontId="2" fillId="2" borderId="3" xfId="0" applyFont="1" applyFill="1" applyBorder="1" applyAlignment="1">
      <alignment horizontal="center" wrapText="1"/>
    </xf>
    <xf numFmtId="0" fontId="3" fillId="0" borderId="4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14" fontId="3" fillId="0" borderId="5" xfId="0" applyNumberFormat="1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14" fontId="3" fillId="0" borderId="8" xfId="0" applyNumberFormat="1" applyFont="1" applyBorder="1" applyAlignment="1">
      <alignment vertical="center" wrapText="1"/>
    </xf>
    <xf numFmtId="0" fontId="3" fillId="0" borderId="9" xfId="0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16" fontId="4" fillId="0" borderId="0" xfId="0" applyNumberFormat="1" applyFont="1"/>
    <xf numFmtId="0" fontId="0" fillId="0" borderId="0" xfId="0" applyAlignment="1">
      <alignment horizontal="center"/>
    </xf>
    <xf numFmtId="9" fontId="3" fillId="0" borderId="6" xfId="1" applyFont="1" applyBorder="1" applyAlignment="1">
      <alignment vertical="center" wrapText="1"/>
    </xf>
    <xf numFmtId="9" fontId="3" fillId="0" borderId="9" xfId="1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0" fillId="0" borderId="10" xfId="0" applyBorder="1"/>
    <xf numFmtId="0" fontId="3" fillId="0" borderId="15" xfId="0" applyFont="1" applyBorder="1" applyAlignment="1">
      <alignment vertical="center" wrapText="1"/>
    </xf>
    <xf numFmtId="0" fontId="0" fillId="0" borderId="15" xfId="0" applyBorder="1"/>
    <xf numFmtId="0" fontId="0" fillId="0" borderId="16" xfId="0" applyBorder="1"/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9" xfId="0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2" fillId="2" borderId="17" xfId="0" applyFont="1" applyFill="1" applyBorder="1" applyAlignment="1">
      <alignment horizontal="center" wrapText="1"/>
    </xf>
    <xf numFmtId="0" fontId="0" fillId="0" borderId="18" xfId="0" applyBorder="1"/>
    <xf numFmtId="0" fontId="0" fillId="0" borderId="19" xfId="0" applyBorder="1"/>
    <xf numFmtId="2" fontId="0" fillId="0" borderId="0" xfId="0" applyNumberFormat="1"/>
    <xf numFmtId="2" fontId="0" fillId="0" borderId="11" xfId="0" applyNumberFormat="1" applyBorder="1"/>
    <xf numFmtId="2" fontId="0" fillId="0" borderId="12" xfId="0" applyNumberFormat="1" applyBorder="1"/>
    <xf numFmtId="0" fontId="0" fillId="3" borderId="10" xfId="0" applyFill="1" applyBorder="1"/>
    <xf numFmtId="16" fontId="0" fillId="3" borderId="14" xfId="0" applyNumberFormat="1" applyFill="1" applyBorder="1"/>
    <xf numFmtId="0" fontId="0" fillId="3" borderId="13" xfId="0" applyFill="1" applyBorder="1"/>
    <xf numFmtId="0" fontId="0" fillId="3" borderId="14" xfId="0" applyFill="1" applyBorder="1"/>
    <xf numFmtId="16" fontId="0" fillId="3" borderId="13" xfId="0" applyNumberFormat="1" applyFill="1" applyBorder="1"/>
    <xf numFmtId="2" fontId="0" fillId="0" borderId="20" xfId="0" applyNumberFormat="1" applyBorder="1"/>
    <xf numFmtId="2" fontId="0" fillId="0" borderId="21" xfId="0" applyNumberFormat="1" applyBorder="1"/>
    <xf numFmtId="16" fontId="0" fillId="0" borderId="22" xfId="0" applyNumberFormat="1" applyBorder="1"/>
    <xf numFmtId="0" fontId="0" fillId="0" borderId="23" xfId="0" applyBorder="1"/>
    <xf numFmtId="16" fontId="0" fillId="0" borderId="24" xfId="0" applyNumberFormat="1" applyBorder="1"/>
    <xf numFmtId="0" fontId="0" fillId="0" borderId="25" xfId="0" applyBorder="1"/>
    <xf numFmtId="0" fontId="0" fillId="0" borderId="22" xfId="0" applyBorder="1"/>
    <xf numFmtId="0" fontId="0" fillId="0" borderId="26" xfId="0" applyBorder="1"/>
    <xf numFmtId="0" fontId="0" fillId="0" borderId="27" xfId="0" applyBorder="1"/>
    <xf numFmtId="0" fontId="0" fillId="0" borderId="24" xfId="0" applyBorder="1"/>
    <xf numFmtId="0" fontId="6" fillId="0" borderId="0" xfId="0" applyFont="1"/>
    <xf numFmtId="16" fontId="0" fillId="0" borderId="0" xfId="0" applyNumberFormat="1"/>
    <xf numFmtId="0" fontId="5" fillId="0" borderId="0" xfId="0" applyFont="1"/>
    <xf numFmtId="0" fontId="0" fillId="0" borderId="0" xfId="0" applyFill="1"/>
    <xf numFmtId="0" fontId="3" fillId="0" borderId="28" xfId="0" applyFont="1" applyBorder="1" applyAlignment="1">
      <alignment vertical="center" wrapText="1"/>
    </xf>
    <xf numFmtId="0" fontId="3" fillId="0" borderId="29" xfId="0" applyFont="1" applyBorder="1" applyAlignment="1">
      <alignment vertical="center" wrapText="1"/>
    </xf>
    <xf numFmtId="0" fontId="0" fillId="3" borderId="13" xfId="0" applyFill="1" applyBorder="1" applyAlignment="1">
      <alignment vertical="center" wrapText="1"/>
    </xf>
    <xf numFmtId="0" fontId="2" fillId="2" borderId="15" xfId="0" applyFont="1" applyFill="1" applyBorder="1" applyAlignment="1">
      <alignment horizontal="center" wrapText="1"/>
    </xf>
    <xf numFmtId="0" fontId="2" fillId="2" borderId="16" xfId="0" applyFont="1" applyFill="1" applyBorder="1" applyAlignment="1">
      <alignment horizontal="center" wrapText="1"/>
    </xf>
    <xf numFmtId="0" fontId="3" fillId="0" borderId="0" xfId="0" applyFont="1" applyBorder="1" applyAlignment="1">
      <alignment vertical="center" wrapText="1"/>
    </xf>
    <xf numFmtId="0" fontId="0" fillId="0" borderId="0" xfId="0" applyBorder="1"/>
    <xf numFmtId="0" fontId="0" fillId="3" borderId="0" xfId="0" applyFill="1" applyBorder="1"/>
    <xf numFmtId="2" fontId="0" fillId="3" borderId="0" xfId="0" applyNumberFormat="1" applyFill="1" applyBorder="1"/>
    <xf numFmtId="164" fontId="0" fillId="3" borderId="0" xfId="0" applyNumberFormat="1" applyFill="1" applyBorder="1"/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DF40BB-A383-46CD-AAE7-A434380CBE73}">
  <dimension ref="B2:J28"/>
  <sheetViews>
    <sheetView zoomScale="110" zoomScaleNormal="110" workbookViewId="0">
      <selection activeCell="F23" sqref="F23"/>
    </sheetView>
  </sheetViews>
  <sheetFormatPr defaultRowHeight="14.5" x14ac:dyDescent="0.35"/>
  <cols>
    <col min="2" max="2" width="7.453125" bestFit="1" customWidth="1"/>
    <col min="3" max="3" width="23.6328125" customWidth="1"/>
    <col min="4" max="9" width="13.6328125" customWidth="1"/>
  </cols>
  <sheetData>
    <row r="2" spans="2:10" ht="18.5" x14ac:dyDescent="0.45">
      <c r="B2" s="13">
        <v>45504</v>
      </c>
    </row>
    <row r="3" spans="2:10" ht="15" thickBot="1" x14ac:dyDescent="0.4">
      <c r="G3" s="14"/>
      <c r="H3" s="14"/>
    </row>
    <row r="4" spans="2:10" ht="29.5" thickBot="1" x14ac:dyDescent="0.4">
      <c r="B4" s="1" t="s">
        <v>0</v>
      </c>
      <c r="C4" s="2" t="s">
        <v>1</v>
      </c>
      <c r="D4" s="2" t="s">
        <v>2</v>
      </c>
      <c r="E4" s="2" t="s">
        <v>3</v>
      </c>
      <c r="F4" s="2" t="s">
        <v>21</v>
      </c>
      <c r="G4" s="2" t="s">
        <v>7</v>
      </c>
      <c r="H4" s="2" t="s">
        <v>8</v>
      </c>
      <c r="I4" s="3" t="s">
        <v>9</v>
      </c>
    </row>
    <row r="5" spans="2:10" x14ac:dyDescent="0.35">
      <c r="B5" s="4">
        <v>1</v>
      </c>
      <c r="C5" s="5" t="s">
        <v>10</v>
      </c>
      <c r="D5" s="6">
        <v>45323</v>
      </c>
      <c r="E5" s="6">
        <v>45336</v>
      </c>
      <c r="F5" s="5">
        <v>40</v>
      </c>
      <c r="G5" s="5">
        <v>2000</v>
      </c>
      <c r="H5" s="5">
        <v>2000</v>
      </c>
      <c r="I5" s="15">
        <v>1</v>
      </c>
    </row>
    <row r="6" spans="2:10" x14ac:dyDescent="0.35">
      <c r="B6" s="4">
        <v>2</v>
      </c>
      <c r="C6" s="5" t="s">
        <v>11</v>
      </c>
      <c r="D6" s="6">
        <v>45337</v>
      </c>
      <c r="E6" s="6">
        <v>45366</v>
      </c>
      <c r="F6" s="5">
        <v>120</v>
      </c>
      <c r="G6" s="5">
        <v>6000</v>
      </c>
      <c r="H6" s="5">
        <v>6500</v>
      </c>
      <c r="I6" s="15">
        <v>1</v>
      </c>
    </row>
    <row r="7" spans="2:10" x14ac:dyDescent="0.35">
      <c r="B7" s="4">
        <v>3</v>
      </c>
      <c r="C7" s="5" t="s">
        <v>12</v>
      </c>
      <c r="D7" s="6">
        <v>45367</v>
      </c>
      <c r="E7" s="6">
        <v>45412</v>
      </c>
      <c r="F7" s="5">
        <v>200</v>
      </c>
      <c r="G7" s="5">
        <v>10000</v>
      </c>
      <c r="H7" s="5">
        <v>11500</v>
      </c>
      <c r="I7" s="15">
        <v>1</v>
      </c>
    </row>
    <row r="8" spans="2:10" x14ac:dyDescent="0.35">
      <c r="B8" s="4">
        <v>4</v>
      </c>
      <c r="C8" s="5" t="s">
        <v>13</v>
      </c>
      <c r="D8" s="6">
        <v>45413</v>
      </c>
      <c r="E8" s="6">
        <v>45473</v>
      </c>
      <c r="F8" s="5">
        <v>250</v>
      </c>
      <c r="G8" s="5">
        <v>12500</v>
      </c>
      <c r="H8" s="5">
        <v>14000</v>
      </c>
      <c r="I8" s="15">
        <v>1</v>
      </c>
    </row>
    <row r="9" spans="2:10" x14ac:dyDescent="0.35">
      <c r="B9" s="4">
        <v>5</v>
      </c>
      <c r="C9" s="5" t="s">
        <v>14</v>
      </c>
      <c r="D9" s="6">
        <v>45474</v>
      </c>
      <c r="E9" s="6">
        <v>45504</v>
      </c>
      <c r="F9" s="5">
        <v>150</v>
      </c>
      <c r="G9" s="5">
        <v>7500</v>
      </c>
      <c r="H9" s="5">
        <v>8000</v>
      </c>
      <c r="I9" s="15">
        <v>0.75</v>
      </c>
    </row>
    <row r="10" spans="2:10" x14ac:dyDescent="0.35">
      <c r="B10" s="4">
        <v>6</v>
      </c>
      <c r="C10" s="5" t="s">
        <v>15</v>
      </c>
      <c r="D10" s="6">
        <v>45505</v>
      </c>
      <c r="E10" s="6">
        <v>45518</v>
      </c>
      <c r="F10" s="5">
        <v>60</v>
      </c>
      <c r="G10" s="5">
        <v>3000</v>
      </c>
      <c r="H10" s="5">
        <v>0</v>
      </c>
      <c r="I10" s="15">
        <v>0</v>
      </c>
    </row>
    <row r="11" spans="2:10" x14ac:dyDescent="0.35">
      <c r="B11" s="4">
        <v>7</v>
      </c>
      <c r="C11" s="5" t="s">
        <v>16</v>
      </c>
      <c r="D11" s="6">
        <v>45519</v>
      </c>
      <c r="E11" s="6">
        <v>45565</v>
      </c>
      <c r="F11" s="5">
        <v>100</v>
      </c>
      <c r="G11" s="5">
        <v>5000</v>
      </c>
      <c r="H11" s="5">
        <v>0</v>
      </c>
      <c r="I11" s="15">
        <v>0</v>
      </c>
    </row>
    <row r="12" spans="2:10" x14ac:dyDescent="0.35">
      <c r="B12" s="4">
        <v>8</v>
      </c>
      <c r="C12" s="5" t="s">
        <v>17</v>
      </c>
      <c r="D12" s="6">
        <v>45566</v>
      </c>
      <c r="E12" s="6">
        <v>45611</v>
      </c>
      <c r="F12" s="5">
        <v>80</v>
      </c>
      <c r="G12" s="5">
        <v>4000</v>
      </c>
      <c r="H12" s="5">
        <v>0</v>
      </c>
      <c r="I12" s="15">
        <v>0</v>
      </c>
    </row>
    <row r="13" spans="2:10" x14ac:dyDescent="0.35">
      <c r="B13" s="4">
        <v>9</v>
      </c>
      <c r="C13" s="5" t="s">
        <v>18</v>
      </c>
      <c r="D13" s="6">
        <v>45612</v>
      </c>
      <c r="E13" s="6">
        <v>45657</v>
      </c>
      <c r="F13" s="5">
        <v>100</v>
      </c>
      <c r="G13" s="5">
        <v>5000</v>
      </c>
      <c r="H13" s="5">
        <v>0</v>
      </c>
      <c r="I13" s="15">
        <v>0</v>
      </c>
    </row>
    <row r="14" spans="2:10" ht="15" thickBot="1" x14ac:dyDescent="0.4">
      <c r="B14" s="8">
        <v>10</v>
      </c>
      <c r="C14" s="9" t="s">
        <v>19</v>
      </c>
      <c r="D14" s="10">
        <v>45658</v>
      </c>
      <c r="E14" s="10">
        <v>45688</v>
      </c>
      <c r="F14" s="9">
        <v>70</v>
      </c>
      <c r="G14" s="9">
        <v>3500</v>
      </c>
      <c r="H14" s="9">
        <v>0</v>
      </c>
      <c r="I14" s="16">
        <v>0</v>
      </c>
    </row>
    <row r="16" spans="2:10" ht="15" thickBot="1" x14ac:dyDescent="0.4">
      <c r="D16" t="s">
        <v>23</v>
      </c>
      <c r="E16" t="s">
        <v>24</v>
      </c>
      <c r="F16" t="s">
        <v>22</v>
      </c>
      <c r="G16" t="s">
        <v>36</v>
      </c>
      <c r="H16" t="s">
        <v>33</v>
      </c>
      <c r="I16" t="s">
        <v>35</v>
      </c>
      <c r="J16" t="s">
        <v>34</v>
      </c>
    </row>
    <row r="17" spans="2:10" ht="15" thickBot="1" x14ac:dyDescent="0.4">
      <c r="B17" s="1" t="s">
        <v>0</v>
      </c>
      <c r="C17" s="2" t="s">
        <v>1</v>
      </c>
      <c r="D17" t="s">
        <v>25</v>
      </c>
      <c r="E17" t="s">
        <v>26</v>
      </c>
      <c r="F17" t="s">
        <v>27</v>
      </c>
      <c r="G17" t="s">
        <v>28</v>
      </c>
      <c r="H17" t="s">
        <v>29</v>
      </c>
      <c r="I17" t="s">
        <v>30</v>
      </c>
      <c r="J17" t="s">
        <v>31</v>
      </c>
    </row>
    <row r="18" spans="2:10" x14ac:dyDescent="0.35">
      <c r="B18" s="4">
        <v>1</v>
      </c>
      <c r="C18" s="5" t="s">
        <v>10</v>
      </c>
      <c r="D18" s="5">
        <v>2000</v>
      </c>
      <c r="E18" s="5">
        <v>2000</v>
      </c>
      <c r="F18" s="5">
        <v>2000</v>
      </c>
      <c r="G18">
        <f>E18/D18</f>
        <v>1</v>
      </c>
      <c r="H18">
        <f>E18-D18</f>
        <v>0</v>
      </c>
      <c r="I18">
        <f>E18/F18</f>
        <v>1</v>
      </c>
      <c r="J18">
        <f>E18-F18</f>
        <v>0</v>
      </c>
    </row>
    <row r="19" spans="2:10" x14ac:dyDescent="0.35">
      <c r="B19" s="4">
        <v>2</v>
      </c>
      <c r="C19" s="5" t="s">
        <v>11</v>
      </c>
      <c r="D19" s="5">
        <v>6500</v>
      </c>
      <c r="E19" s="5">
        <v>6000</v>
      </c>
      <c r="F19" s="5">
        <v>6000</v>
      </c>
      <c r="G19">
        <f t="shared" ref="G19:G22" si="0">E19/D19</f>
        <v>0.92307692307692313</v>
      </c>
      <c r="H19">
        <f t="shared" ref="H19:H28" si="1">E19-D19</f>
        <v>-500</v>
      </c>
      <c r="I19">
        <f t="shared" ref="I19:I22" si="2">E19/F19</f>
        <v>1</v>
      </c>
      <c r="J19">
        <f t="shared" ref="J19:J28" si="3">E19-F19</f>
        <v>0</v>
      </c>
    </row>
    <row r="20" spans="2:10" x14ac:dyDescent="0.35">
      <c r="B20" s="4">
        <v>3</v>
      </c>
      <c r="C20" s="5" t="s">
        <v>12</v>
      </c>
      <c r="D20" s="5">
        <v>11500</v>
      </c>
      <c r="E20" s="5">
        <v>10000</v>
      </c>
      <c r="F20" s="5">
        <v>10000</v>
      </c>
      <c r="G20">
        <f t="shared" si="0"/>
        <v>0.86956521739130432</v>
      </c>
      <c r="H20">
        <f t="shared" si="1"/>
        <v>-1500</v>
      </c>
      <c r="I20">
        <f t="shared" si="2"/>
        <v>1</v>
      </c>
      <c r="J20">
        <f t="shared" si="3"/>
        <v>0</v>
      </c>
    </row>
    <row r="21" spans="2:10" x14ac:dyDescent="0.35">
      <c r="B21" s="4">
        <v>4</v>
      </c>
      <c r="C21" s="5" t="s">
        <v>13</v>
      </c>
      <c r="D21" s="5">
        <v>14000</v>
      </c>
      <c r="E21" s="5">
        <v>12500</v>
      </c>
      <c r="F21" s="5">
        <v>12500</v>
      </c>
      <c r="G21">
        <f t="shared" si="0"/>
        <v>0.8928571428571429</v>
      </c>
      <c r="H21">
        <f t="shared" si="1"/>
        <v>-1500</v>
      </c>
      <c r="I21">
        <f t="shared" si="2"/>
        <v>1</v>
      </c>
      <c r="J21">
        <f t="shared" si="3"/>
        <v>0</v>
      </c>
    </row>
    <row r="22" spans="2:10" x14ac:dyDescent="0.35">
      <c r="B22" s="4">
        <v>5</v>
      </c>
      <c r="C22" s="5" t="s">
        <v>14</v>
      </c>
      <c r="D22" s="5">
        <v>8000</v>
      </c>
      <c r="E22" s="5">
        <f>G9*I9</f>
        <v>5625</v>
      </c>
      <c r="F22" s="5">
        <v>7500</v>
      </c>
      <c r="G22">
        <f t="shared" si="0"/>
        <v>0.703125</v>
      </c>
      <c r="H22">
        <f t="shared" si="1"/>
        <v>-2375</v>
      </c>
      <c r="I22">
        <f t="shared" si="2"/>
        <v>0.75</v>
      </c>
      <c r="J22">
        <f t="shared" si="3"/>
        <v>-1875</v>
      </c>
    </row>
    <row r="23" spans="2:10" x14ac:dyDescent="0.35">
      <c r="B23" s="4">
        <v>6</v>
      </c>
      <c r="C23" s="5" t="s">
        <v>15</v>
      </c>
      <c r="D23" s="5">
        <v>0</v>
      </c>
      <c r="E23" s="5">
        <v>0</v>
      </c>
      <c r="F23" s="5">
        <v>0</v>
      </c>
      <c r="G23">
        <v>0</v>
      </c>
      <c r="H23">
        <f t="shared" si="1"/>
        <v>0</v>
      </c>
      <c r="I23" s="12">
        <v>0</v>
      </c>
      <c r="J23">
        <f t="shared" si="3"/>
        <v>0</v>
      </c>
    </row>
    <row r="24" spans="2:10" x14ac:dyDescent="0.35">
      <c r="B24" s="4">
        <v>7</v>
      </c>
      <c r="C24" s="5" t="s">
        <v>16</v>
      </c>
      <c r="D24" s="5">
        <v>0</v>
      </c>
      <c r="E24" s="5">
        <v>0</v>
      </c>
      <c r="F24" s="5">
        <v>0</v>
      </c>
      <c r="G24">
        <v>0</v>
      </c>
      <c r="H24">
        <f t="shared" si="1"/>
        <v>0</v>
      </c>
      <c r="I24" s="12">
        <v>0</v>
      </c>
      <c r="J24">
        <f t="shared" si="3"/>
        <v>0</v>
      </c>
    </row>
    <row r="25" spans="2:10" x14ac:dyDescent="0.35">
      <c r="B25" s="4">
        <v>8</v>
      </c>
      <c r="C25" s="5" t="s">
        <v>17</v>
      </c>
      <c r="D25" s="5">
        <v>0</v>
      </c>
      <c r="E25" s="5">
        <v>0</v>
      </c>
      <c r="F25" s="5">
        <v>0</v>
      </c>
      <c r="G25">
        <v>0</v>
      </c>
      <c r="H25">
        <f t="shared" si="1"/>
        <v>0</v>
      </c>
      <c r="I25" s="12">
        <v>0</v>
      </c>
      <c r="J25">
        <f t="shared" si="3"/>
        <v>0</v>
      </c>
    </row>
    <row r="26" spans="2:10" x14ac:dyDescent="0.35">
      <c r="B26" s="4">
        <v>9</v>
      </c>
      <c r="C26" s="5" t="s">
        <v>18</v>
      </c>
      <c r="D26" s="5">
        <v>0</v>
      </c>
      <c r="E26" s="5">
        <v>0</v>
      </c>
      <c r="F26" s="5">
        <v>0</v>
      </c>
      <c r="G26">
        <v>0</v>
      </c>
      <c r="H26">
        <f t="shared" si="1"/>
        <v>0</v>
      </c>
      <c r="I26" s="12">
        <v>0</v>
      </c>
      <c r="J26">
        <f t="shared" si="3"/>
        <v>0</v>
      </c>
    </row>
    <row r="27" spans="2:10" ht="15" thickBot="1" x14ac:dyDescent="0.4">
      <c r="B27" s="8">
        <v>10</v>
      </c>
      <c r="C27" s="9" t="s">
        <v>19</v>
      </c>
      <c r="D27" s="9">
        <v>0</v>
      </c>
      <c r="E27" s="5">
        <v>0</v>
      </c>
      <c r="F27" s="9">
        <v>0</v>
      </c>
      <c r="G27">
        <v>0</v>
      </c>
      <c r="H27">
        <f t="shared" si="1"/>
        <v>0</v>
      </c>
      <c r="I27" s="12">
        <v>0</v>
      </c>
      <c r="J27">
        <f t="shared" si="3"/>
        <v>0</v>
      </c>
    </row>
    <row r="28" spans="2:10" x14ac:dyDescent="0.35">
      <c r="C28" s="5" t="s">
        <v>32</v>
      </c>
      <c r="D28">
        <f>SUM(D18:D27)</f>
        <v>42000</v>
      </c>
      <c r="E28">
        <f t="shared" ref="E28:F28" si="4">SUM(E18:E27)</f>
        <v>36125</v>
      </c>
      <c r="F28">
        <f t="shared" si="4"/>
        <v>38000</v>
      </c>
      <c r="G28">
        <f>E28/D28</f>
        <v>0.86011904761904767</v>
      </c>
      <c r="H28">
        <f t="shared" si="1"/>
        <v>-5875</v>
      </c>
      <c r="I28">
        <f>E28/F28</f>
        <v>0.95065789473684215</v>
      </c>
      <c r="J28">
        <f t="shared" si="3"/>
        <v>-1875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J28"/>
  <sheetViews>
    <sheetView showGridLines="0" tabSelected="1" zoomScaleNormal="100" workbookViewId="0">
      <selection activeCell="L21" sqref="L21"/>
    </sheetView>
  </sheetViews>
  <sheetFormatPr defaultRowHeight="14.5" x14ac:dyDescent="0.35"/>
  <cols>
    <col min="1" max="1" width="3.81640625" customWidth="1"/>
    <col min="2" max="2" width="7.453125" bestFit="1" customWidth="1"/>
    <col min="3" max="3" width="23.6328125" customWidth="1"/>
    <col min="4" max="9" width="13.6328125" customWidth="1"/>
  </cols>
  <sheetData>
    <row r="2" spans="2:10" ht="18.5" x14ac:dyDescent="0.45">
      <c r="B2" s="13">
        <v>45504</v>
      </c>
    </row>
    <row r="3" spans="2:10" ht="15" thickBot="1" x14ac:dyDescent="0.4">
      <c r="G3" s="14"/>
      <c r="H3" s="14"/>
    </row>
    <row r="4" spans="2:10" ht="29.5" thickBot="1" x14ac:dyDescent="0.4">
      <c r="B4" s="1" t="s">
        <v>0</v>
      </c>
      <c r="C4" s="2" t="s">
        <v>1</v>
      </c>
      <c r="D4" s="2" t="s">
        <v>2</v>
      </c>
      <c r="E4" s="2" t="s">
        <v>3</v>
      </c>
      <c r="F4" s="2" t="s">
        <v>21</v>
      </c>
      <c r="G4" s="2" t="s">
        <v>7</v>
      </c>
      <c r="H4" s="2" t="s">
        <v>8</v>
      </c>
      <c r="I4" s="3" t="s">
        <v>9</v>
      </c>
    </row>
    <row r="5" spans="2:10" x14ac:dyDescent="0.35">
      <c r="B5" s="4">
        <v>1</v>
      </c>
      <c r="C5" s="5" t="s">
        <v>10</v>
      </c>
      <c r="D5" s="6">
        <v>45323</v>
      </c>
      <c r="E5" s="6">
        <v>45336</v>
      </c>
      <c r="F5" s="5">
        <v>40</v>
      </c>
      <c r="G5" s="5">
        <v>2000</v>
      </c>
      <c r="H5" s="5">
        <v>2000</v>
      </c>
      <c r="I5" s="15">
        <v>1</v>
      </c>
    </row>
    <row r="6" spans="2:10" x14ac:dyDescent="0.35">
      <c r="B6" s="4">
        <v>2</v>
      </c>
      <c r="C6" s="5" t="s">
        <v>11</v>
      </c>
      <c r="D6" s="6">
        <v>45337</v>
      </c>
      <c r="E6" s="6">
        <v>45366</v>
      </c>
      <c r="F6" s="5">
        <v>120</v>
      </c>
      <c r="G6" s="5">
        <v>6000</v>
      </c>
      <c r="H6" s="5">
        <v>6500</v>
      </c>
      <c r="I6" s="15">
        <v>1</v>
      </c>
    </row>
    <row r="7" spans="2:10" x14ac:dyDescent="0.35">
      <c r="B7" s="4">
        <v>3</v>
      </c>
      <c r="C7" s="5" t="s">
        <v>12</v>
      </c>
      <c r="D7" s="6">
        <v>45367</v>
      </c>
      <c r="E7" s="6">
        <v>45412</v>
      </c>
      <c r="F7" s="5">
        <v>200</v>
      </c>
      <c r="G7" s="5">
        <v>10000</v>
      </c>
      <c r="H7" s="5">
        <v>11500</v>
      </c>
      <c r="I7" s="15">
        <v>1</v>
      </c>
    </row>
    <row r="8" spans="2:10" x14ac:dyDescent="0.35">
      <c r="B8" s="4">
        <v>4</v>
      </c>
      <c r="C8" s="5" t="s">
        <v>13</v>
      </c>
      <c r="D8" s="6">
        <v>45413</v>
      </c>
      <c r="E8" s="6">
        <v>45473</v>
      </c>
      <c r="F8" s="5">
        <v>250</v>
      </c>
      <c r="G8" s="5">
        <v>12500</v>
      </c>
      <c r="H8" s="5">
        <v>14000</v>
      </c>
      <c r="I8" s="15">
        <v>1</v>
      </c>
    </row>
    <row r="9" spans="2:10" x14ac:dyDescent="0.35">
      <c r="B9" s="4">
        <v>5</v>
      </c>
      <c r="C9" s="5" t="s">
        <v>14</v>
      </c>
      <c r="D9" s="6">
        <v>45474</v>
      </c>
      <c r="E9" s="6">
        <v>45504</v>
      </c>
      <c r="F9" s="5">
        <v>150</v>
      </c>
      <c r="G9" s="5">
        <v>7500</v>
      </c>
      <c r="H9" s="5">
        <v>8000</v>
      </c>
      <c r="I9" s="15">
        <v>0.75</v>
      </c>
    </row>
    <row r="10" spans="2:10" x14ac:dyDescent="0.35">
      <c r="B10" s="4">
        <v>6</v>
      </c>
      <c r="C10" s="5" t="s">
        <v>15</v>
      </c>
      <c r="D10" s="6">
        <v>45505</v>
      </c>
      <c r="E10" s="6">
        <v>45518</v>
      </c>
      <c r="F10" s="5">
        <v>60</v>
      </c>
      <c r="G10" s="5">
        <v>3000</v>
      </c>
      <c r="H10" s="5">
        <v>0</v>
      </c>
      <c r="I10" s="15">
        <v>0</v>
      </c>
    </row>
    <row r="11" spans="2:10" x14ac:dyDescent="0.35">
      <c r="B11" s="4">
        <v>7</v>
      </c>
      <c r="C11" s="5" t="s">
        <v>16</v>
      </c>
      <c r="D11" s="6">
        <v>45519</v>
      </c>
      <c r="E11" s="6">
        <v>45565</v>
      </c>
      <c r="F11" s="5">
        <v>100</v>
      </c>
      <c r="G11" s="5">
        <v>5000</v>
      </c>
      <c r="H11" s="5">
        <v>0</v>
      </c>
      <c r="I11" s="15">
        <v>0</v>
      </c>
    </row>
    <row r="12" spans="2:10" x14ac:dyDescent="0.35">
      <c r="B12" s="4">
        <v>8</v>
      </c>
      <c r="C12" s="5" t="s">
        <v>17</v>
      </c>
      <c r="D12" s="6">
        <v>45566</v>
      </c>
      <c r="E12" s="6">
        <v>45611</v>
      </c>
      <c r="F12" s="5">
        <v>80</v>
      </c>
      <c r="G12" s="5">
        <v>4000</v>
      </c>
      <c r="H12" s="5">
        <v>0</v>
      </c>
      <c r="I12" s="15">
        <v>0</v>
      </c>
    </row>
    <row r="13" spans="2:10" x14ac:dyDescent="0.35">
      <c r="B13" s="4">
        <v>9</v>
      </c>
      <c r="C13" s="5" t="s">
        <v>18</v>
      </c>
      <c r="D13" s="6">
        <v>45612</v>
      </c>
      <c r="E13" s="6">
        <v>45657</v>
      </c>
      <c r="F13" s="5">
        <v>100</v>
      </c>
      <c r="G13" s="5">
        <v>5000</v>
      </c>
      <c r="H13" s="5">
        <v>0</v>
      </c>
      <c r="I13" s="15">
        <v>0</v>
      </c>
    </row>
    <row r="14" spans="2:10" ht="15" thickBot="1" x14ac:dyDescent="0.4">
      <c r="B14" s="8">
        <v>10</v>
      </c>
      <c r="C14" s="9" t="s">
        <v>19</v>
      </c>
      <c r="D14" s="10">
        <v>45658</v>
      </c>
      <c r="E14" s="10">
        <v>45688</v>
      </c>
      <c r="F14" s="9">
        <v>70</v>
      </c>
      <c r="G14" s="9">
        <v>3500</v>
      </c>
      <c r="H14" s="9">
        <v>0</v>
      </c>
      <c r="I14" s="16">
        <v>0</v>
      </c>
    </row>
    <row r="15" spans="2:10" ht="15" thickBot="1" x14ac:dyDescent="0.4"/>
    <row r="16" spans="2:10" ht="15" thickBot="1" x14ac:dyDescent="0.4">
      <c r="D16" s="2" t="s">
        <v>23</v>
      </c>
      <c r="E16" s="2" t="s">
        <v>24</v>
      </c>
      <c r="F16" s="2" t="s">
        <v>22</v>
      </c>
      <c r="G16" s="2" t="s">
        <v>36</v>
      </c>
      <c r="H16" s="2" t="s">
        <v>33</v>
      </c>
      <c r="I16" s="2" t="s">
        <v>35</v>
      </c>
      <c r="J16" s="29" t="s">
        <v>34</v>
      </c>
    </row>
    <row r="17" spans="2:10" ht="15" thickBot="1" x14ac:dyDescent="0.4">
      <c r="B17" s="1" t="s">
        <v>0</v>
      </c>
      <c r="C17" s="2" t="s">
        <v>1</v>
      </c>
      <c r="D17" s="57" t="s">
        <v>25</v>
      </c>
      <c r="E17" s="57" t="s">
        <v>26</v>
      </c>
      <c r="F17" s="57" t="s">
        <v>27</v>
      </c>
      <c r="G17" s="57" t="s">
        <v>28</v>
      </c>
      <c r="H17" s="57" t="s">
        <v>29</v>
      </c>
      <c r="I17" s="57" t="s">
        <v>30</v>
      </c>
      <c r="J17" s="58" t="s">
        <v>31</v>
      </c>
    </row>
    <row r="18" spans="2:10" x14ac:dyDescent="0.35">
      <c r="B18" s="4">
        <v>1</v>
      </c>
      <c r="C18" s="54" t="s">
        <v>10</v>
      </c>
      <c r="D18" s="59"/>
      <c r="E18" s="59"/>
      <c r="F18" s="59"/>
      <c r="G18" s="60"/>
      <c r="H18" s="60"/>
      <c r="I18" s="60"/>
      <c r="J18" s="60"/>
    </row>
    <row r="19" spans="2:10" x14ac:dyDescent="0.35">
      <c r="B19" s="4">
        <v>2</v>
      </c>
      <c r="C19" s="54" t="s">
        <v>11</v>
      </c>
      <c r="D19" s="59"/>
      <c r="E19" s="59"/>
      <c r="F19" s="59"/>
      <c r="G19" s="60"/>
      <c r="H19" s="60"/>
      <c r="I19" s="60"/>
      <c r="J19" s="60"/>
    </row>
    <row r="20" spans="2:10" x14ac:dyDescent="0.35">
      <c r="B20" s="4">
        <v>3</v>
      </c>
      <c r="C20" s="54" t="s">
        <v>12</v>
      </c>
      <c r="D20" s="59"/>
      <c r="E20" s="59"/>
      <c r="F20" s="59"/>
      <c r="G20" s="60"/>
      <c r="H20" s="60"/>
      <c r="I20" s="60"/>
      <c r="J20" s="60"/>
    </row>
    <row r="21" spans="2:10" x14ac:dyDescent="0.35">
      <c r="B21" s="4">
        <v>4</v>
      </c>
      <c r="C21" s="54" t="s">
        <v>13</v>
      </c>
      <c r="D21" s="59"/>
      <c r="E21" s="59"/>
      <c r="F21" s="59"/>
      <c r="G21" s="60"/>
      <c r="H21" s="60"/>
      <c r="I21" s="60"/>
      <c r="J21" s="60"/>
    </row>
    <row r="22" spans="2:10" x14ac:dyDescent="0.35">
      <c r="B22" s="4">
        <v>5</v>
      </c>
      <c r="C22" s="54" t="s">
        <v>14</v>
      </c>
      <c r="D22" s="59"/>
      <c r="E22" s="59"/>
      <c r="F22" s="59"/>
      <c r="G22" s="60"/>
      <c r="H22" s="60"/>
      <c r="I22" s="60"/>
      <c r="J22" s="60"/>
    </row>
    <row r="23" spans="2:10" x14ac:dyDescent="0.35">
      <c r="B23" s="4">
        <v>6</v>
      </c>
      <c r="C23" s="54" t="s">
        <v>15</v>
      </c>
      <c r="D23" s="59"/>
      <c r="E23" s="59"/>
      <c r="F23" s="59"/>
      <c r="G23" s="60"/>
      <c r="H23" s="60"/>
      <c r="I23" s="60"/>
      <c r="J23" s="60"/>
    </row>
    <row r="24" spans="2:10" x14ac:dyDescent="0.35">
      <c r="B24" s="4">
        <v>7</v>
      </c>
      <c r="C24" s="54" t="s">
        <v>16</v>
      </c>
      <c r="D24" s="59"/>
      <c r="E24" s="59"/>
      <c r="F24" s="59"/>
      <c r="G24" s="60"/>
      <c r="H24" s="60"/>
      <c r="I24" s="60"/>
      <c r="J24" s="60"/>
    </row>
    <row r="25" spans="2:10" x14ac:dyDescent="0.35">
      <c r="B25" s="4">
        <v>8</v>
      </c>
      <c r="C25" s="54" t="s">
        <v>17</v>
      </c>
      <c r="D25" s="59"/>
      <c r="E25" s="59"/>
      <c r="F25" s="59"/>
      <c r="G25" s="60"/>
      <c r="H25" s="60"/>
      <c r="I25" s="60"/>
      <c r="J25" s="60"/>
    </row>
    <row r="26" spans="2:10" x14ac:dyDescent="0.35">
      <c r="B26" s="4">
        <v>9</v>
      </c>
      <c r="C26" s="54" t="s">
        <v>18</v>
      </c>
      <c r="D26" s="59"/>
      <c r="E26" s="59"/>
      <c r="F26" s="59"/>
      <c r="G26" s="60"/>
      <c r="H26" s="60"/>
      <c r="I26" s="60"/>
      <c r="J26" s="60"/>
    </row>
    <row r="27" spans="2:10" ht="15" thickBot="1" x14ac:dyDescent="0.4">
      <c r="B27" s="8">
        <v>10</v>
      </c>
      <c r="C27" s="55" t="s">
        <v>19</v>
      </c>
      <c r="D27" s="59"/>
      <c r="E27" s="59"/>
      <c r="F27" s="59"/>
      <c r="G27" s="60"/>
      <c r="H27" s="60"/>
      <c r="I27" s="60"/>
      <c r="J27" s="60"/>
    </row>
    <row r="28" spans="2:10" ht="15" thickBot="1" x14ac:dyDescent="0.4">
      <c r="B28" s="18"/>
      <c r="C28" s="56" t="s">
        <v>32</v>
      </c>
      <c r="D28" s="61"/>
      <c r="E28" s="61"/>
      <c r="F28" s="61"/>
      <c r="G28" s="62"/>
      <c r="H28" s="61"/>
      <c r="I28" s="63"/>
      <c r="J28" s="6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DFE679-3380-4AC6-AA65-60BA82F1EA15}">
  <dimension ref="A2:K29"/>
  <sheetViews>
    <sheetView showGridLines="0" zoomScaleNormal="100" workbookViewId="0">
      <selection activeCell="D29" sqref="D29:J29"/>
    </sheetView>
  </sheetViews>
  <sheetFormatPr defaultRowHeight="14.5" x14ac:dyDescent="0.35"/>
  <cols>
    <col min="1" max="1" width="3.81640625" customWidth="1"/>
    <col min="2" max="2" width="8.54296875" bestFit="1" customWidth="1"/>
    <col min="3" max="3" width="23.6328125" customWidth="1"/>
    <col min="4" max="11" width="13.6328125" customWidth="1"/>
  </cols>
  <sheetData>
    <row r="2" spans="1:11" ht="18.5" x14ac:dyDescent="0.45">
      <c r="B2" s="13">
        <v>45535</v>
      </c>
    </row>
    <row r="3" spans="1:11" ht="15" thickBot="1" x14ac:dyDescent="0.4">
      <c r="A3" t="s">
        <v>37</v>
      </c>
    </row>
    <row r="4" spans="1:11" ht="29.5" thickBot="1" x14ac:dyDescent="0.4">
      <c r="B4" s="1" t="s">
        <v>0</v>
      </c>
      <c r="C4" s="2" t="s">
        <v>1</v>
      </c>
      <c r="D4" s="2" t="s">
        <v>2</v>
      </c>
      <c r="E4" s="2" t="s">
        <v>3</v>
      </c>
      <c r="F4" s="2" t="s">
        <v>4</v>
      </c>
      <c r="G4" s="2" t="s">
        <v>5</v>
      </c>
      <c r="H4" s="2" t="s">
        <v>6</v>
      </c>
      <c r="I4" s="2" t="s">
        <v>7</v>
      </c>
      <c r="J4" s="2" t="s">
        <v>8</v>
      </c>
      <c r="K4" s="3" t="s">
        <v>9</v>
      </c>
    </row>
    <row r="5" spans="1:11" x14ac:dyDescent="0.35">
      <c r="B5" s="4">
        <v>1</v>
      </c>
      <c r="C5" s="5" t="s">
        <v>10</v>
      </c>
      <c r="D5" s="6">
        <v>45323</v>
      </c>
      <c r="E5" s="6">
        <v>45336</v>
      </c>
      <c r="F5" s="6">
        <v>45323</v>
      </c>
      <c r="G5" s="6">
        <v>45336</v>
      </c>
      <c r="H5" s="5">
        <v>40</v>
      </c>
      <c r="I5" s="5">
        <v>2000</v>
      </c>
      <c r="J5" s="5">
        <v>2000</v>
      </c>
      <c r="K5" s="7">
        <v>1</v>
      </c>
    </row>
    <row r="6" spans="1:11" x14ac:dyDescent="0.35">
      <c r="B6" s="4">
        <v>2</v>
      </c>
      <c r="C6" s="5" t="s">
        <v>11</v>
      </c>
      <c r="D6" s="6">
        <v>45337</v>
      </c>
      <c r="E6" s="6">
        <v>45366</v>
      </c>
      <c r="F6" s="6">
        <v>45337</v>
      </c>
      <c r="G6" s="6">
        <v>45371</v>
      </c>
      <c r="H6" s="5">
        <v>120</v>
      </c>
      <c r="I6" s="5">
        <v>6000</v>
      </c>
      <c r="J6" s="5">
        <v>6500</v>
      </c>
      <c r="K6" s="7">
        <v>1</v>
      </c>
    </row>
    <row r="7" spans="1:11" x14ac:dyDescent="0.35">
      <c r="B7" s="4">
        <v>3</v>
      </c>
      <c r="C7" s="5" t="s">
        <v>12</v>
      </c>
      <c r="D7" s="6">
        <v>45367</v>
      </c>
      <c r="E7" s="6">
        <v>45412</v>
      </c>
      <c r="F7" s="6">
        <v>45371</v>
      </c>
      <c r="G7" s="6">
        <v>45417</v>
      </c>
      <c r="H7" s="5">
        <v>200</v>
      </c>
      <c r="I7" s="5">
        <v>10000</v>
      </c>
      <c r="J7" s="5">
        <v>11500</v>
      </c>
      <c r="K7" s="7">
        <v>1</v>
      </c>
    </row>
    <row r="8" spans="1:11" x14ac:dyDescent="0.35">
      <c r="B8" s="4">
        <v>4</v>
      </c>
      <c r="C8" s="5" t="s">
        <v>13</v>
      </c>
      <c r="D8" s="6">
        <v>45413</v>
      </c>
      <c r="E8" s="6">
        <v>45473</v>
      </c>
      <c r="F8" s="6">
        <v>45417</v>
      </c>
      <c r="G8" s="6">
        <v>45483</v>
      </c>
      <c r="H8" s="5">
        <v>250</v>
      </c>
      <c r="I8" s="5">
        <v>12500</v>
      </c>
      <c r="J8" s="5">
        <v>14000</v>
      </c>
      <c r="K8" s="7">
        <v>1</v>
      </c>
    </row>
    <row r="9" spans="1:11" x14ac:dyDescent="0.35">
      <c r="B9" s="4">
        <v>5</v>
      </c>
      <c r="C9" s="5" t="s">
        <v>14</v>
      </c>
      <c r="D9" s="6">
        <v>45474</v>
      </c>
      <c r="E9" s="6">
        <v>45504</v>
      </c>
      <c r="F9" s="6">
        <v>45474</v>
      </c>
      <c r="G9" s="6">
        <v>45501</v>
      </c>
      <c r="H9" s="5">
        <v>150</v>
      </c>
      <c r="I9" s="5">
        <v>7500</v>
      </c>
      <c r="J9" s="5">
        <v>8300</v>
      </c>
      <c r="K9" s="7">
        <v>1</v>
      </c>
    </row>
    <row r="10" spans="1:11" x14ac:dyDescent="0.35">
      <c r="B10" s="4">
        <v>6</v>
      </c>
      <c r="C10" s="5" t="s">
        <v>15</v>
      </c>
      <c r="D10" s="6">
        <v>45505</v>
      </c>
      <c r="E10" s="6">
        <v>45518</v>
      </c>
      <c r="F10" s="6">
        <v>45502</v>
      </c>
      <c r="G10" s="6">
        <v>45520</v>
      </c>
      <c r="H10" s="5">
        <v>60</v>
      </c>
      <c r="I10" s="5">
        <v>3000</v>
      </c>
      <c r="J10" s="5">
        <v>3200</v>
      </c>
      <c r="K10" s="7">
        <v>1</v>
      </c>
    </row>
    <row r="11" spans="1:11" x14ac:dyDescent="0.35">
      <c r="B11" s="4">
        <v>7</v>
      </c>
      <c r="C11" s="5" t="s">
        <v>16</v>
      </c>
      <c r="D11" s="6">
        <v>45519</v>
      </c>
      <c r="E11" s="6">
        <v>45565</v>
      </c>
      <c r="F11" s="6">
        <v>45521</v>
      </c>
      <c r="G11" s="6"/>
      <c r="H11" s="5">
        <v>100</v>
      </c>
      <c r="I11" s="5">
        <v>5000</v>
      </c>
      <c r="J11" s="5">
        <v>2500</v>
      </c>
      <c r="K11" s="7">
        <v>0.5</v>
      </c>
    </row>
    <row r="12" spans="1:11" x14ac:dyDescent="0.35">
      <c r="B12" s="4">
        <v>8</v>
      </c>
      <c r="C12" s="5" t="s">
        <v>17</v>
      </c>
      <c r="D12" s="6">
        <v>45566</v>
      </c>
      <c r="E12" s="6">
        <v>45611</v>
      </c>
      <c r="F12" s="6"/>
      <c r="G12" s="6"/>
      <c r="H12" s="5">
        <v>80</v>
      </c>
      <c r="I12" s="5">
        <v>4000</v>
      </c>
      <c r="J12" s="5">
        <v>0</v>
      </c>
      <c r="K12" s="7">
        <v>0</v>
      </c>
    </row>
    <row r="13" spans="1:11" x14ac:dyDescent="0.35">
      <c r="B13" s="4">
        <v>9</v>
      </c>
      <c r="C13" s="5" t="s">
        <v>18</v>
      </c>
      <c r="D13" s="6">
        <v>45612</v>
      </c>
      <c r="E13" s="6">
        <v>45657</v>
      </c>
      <c r="F13" s="6"/>
      <c r="G13" s="6"/>
      <c r="H13" s="5">
        <v>100</v>
      </c>
      <c r="I13" s="5">
        <v>5000</v>
      </c>
      <c r="J13" s="5">
        <v>0</v>
      </c>
      <c r="K13" s="7">
        <v>0</v>
      </c>
    </row>
    <row r="14" spans="1:11" ht="15" thickBot="1" x14ac:dyDescent="0.4">
      <c r="B14" s="8">
        <v>10</v>
      </c>
      <c r="C14" s="9" t="s">
        <v>19</v>
      </c>
      <c r="D14" s="10">
        <v>45658</v>
      </c>
      <c r="E14" s="10">
        <v>45688</v>
      </c>
      <c r="F14" s="10"/>
      <c r="G14" s="10"/>
      <c r="H14" s="9">
        <v>70</v>
      </c>
      <c r="I14" s="9">
        <v>3500</v>
      </c>
      <c r="J14" s="9">
        <v>0</v>
      </c>
      <c r="K14" s="11">
        <v>0</v>
      </c>
    </row>
    <row r="16" spans="1:11" ht="15" thickBot="1" x14ac:dyDescent="0.4"/>
    <row r="17" spans="2:10" ht="15" thickBot="1" x14ac:dyDescent="0.4">
      <c r="D17" s="2" t="s">
        <v>23</v>
      </c>
      <c r="E17" s="2" t="s">
        <v>24</v>
      </c>
      <c r="F17" s="2" t="s">
        <v>22</v>
      </c>
      <c r="G17" s="2" t="s">
        <v>36</v>
      </c>
      <c r="H17" s="2" t="s">
        <v>33</v>
      </c>
      <c r="I17" s="2" t="s">
        <v>35</v>
      </c>
      <c r="J17" s="29" t="s">
        <v>34</v>
      </c>
    </row>
    <row r="18" spans="2:10" ht="15" thickBot="1" x14ac:dyDescent="0.4">
      <c r="B18" s="1" t="s">
        <v>0</v>
      </c>
      <c r="C18" s="2" t="s">
        <v>1</v>
      </c>
      <c r="D18" s="2" t="s">
        <v>25</v>
      </c>
      <c r="E18" s="2" t="s">
        <v>26</v>
      </c>
      <c r="F18" s="2" t="s">
        <v>27</v>
      </c>
      <c r="G18" s="2" t="s">
        <v>28</v>
      </c>
      <c r="H18" s="2" t="s">
        <v>29</v>
      </c>
      <c r="I18" s="2" t="s">
        <v>30</v>
      </c>
      <c r="J18" s="3" t="s">
        <v>31</v>
      </c>
    </row>
    <row r="19" spans="2:10" x14ac:dyDescent="0.35">
      <c r="B19" s="4">
        <v>1</v>
      </c>
      <c r="C19" s="5" t="s">
        <v>10</v>
      </c>
      <c r="D19" s="19"/>
      <c r="E19" s="19"/>
      <c r="F19" s="19"/>
      <c r="G19" s="20"/>
      <c r="H19" s="20"/>
      <c r="I19" s="20"/>
      <c r="J19" s="21"/>
    </row>
    <row r="20" spans="2:10" x14ac:dyDescent="0.35">
      <c r="B20" s="4">
        <v>2</v>
      </c>
      <c r="C20" s="5" t="s">
        <v>11</v>
      </c>
      <c r="D20" s="5"/>
      <c r="E20" s="5"/>
      <c r="F20" s="5"/>
      <c r="G20" s="22"/>
      <c r="H20" s="22"/>
      <c r="I20" s="22"/>
      <c r="J20" s="23"/>
    </row>
    <row r="21" spans="2:10" x14ac:dyDescent="0.35">
      <c r="B21" s="4">
        <v>3</v>
      </c>
      <c r="C21" s="5" t="s">
        <v>12</v>
      </c>
      <c r="D21" s="5"/>
      <c r="E21" s="5"/>
      <c r="F21" s="5"/>
      <c r="G21" s="22"/>
      <c r="H21" s="22"/>
      <c r="I21" s="22"/>
      <c r="J21" s="23"/>
    </row>
    <row r="22" spans="2:10" x14ac:dyDescent="0.35">
      <c r="B22" s="4">
        <v>4</v>
      </c>
      <c r="C22" s="5" t="s">
        <v>13</v>
      </c>
      <c r="D22" s="5"/>
      <c r="E22" s="5"/>
      <c r="F22" s="5"/>
      <c r="G22" s="22"/>
      <c r="H22" s="22"/>
      <c r="I22" s="22"/>
      <c r="J22" s="23"/>
    </row>
    <row r="23" spans="2:10" x14ac:dyDescent="0.35">
      <c r="B23" s="4">
        <v>5</v>
      </c>
      <c r="C23" s="5" t="s">
        <v>14</v>
      </c>
      <c r="D23" s="5"/>
      <c r="E23" s="5"/>
      <c r="F23" s="5"/>
      <c r="G23" s="22"/>
      <c r="H23" s="22"/>
      <c r="I23" s="22"/>
      <c r="J23" s="23"/>
    </row>
    <row r="24" spans="2:10" x14ac:dyDescent="0.35">
      <c r="B24" s="4">
        <v>6</v>
      </c>
      <c r="C24" s="5" t="s">
        <v>15</v>
      </c>
      <c r="D24" s="5"/>
      <c r="E24" s="5"/>
      <c r="F24" s="5"/>
      <c r="G24" s="22"/>
      <c r="H24" s="22"/>
      <c r="I24" s="5"/>
      <c r="J24" s="23"/>
    </row>
    <row r="25" spans="2:10" x14ac:dyDescent="0.35">
      <c r="B25" s="4">
        <v>7</v>
      </c>
      <c r="C25" s="5" t="s">
        <v>16</v>
      </c>
      <c r="D25" s="5"/>
      <c r="E25" s="5"/>
      <c r="F25" s="5"/>
      <c r="G25" s="22"/>
      <c r="H25" s="22"/>
      <c r="I25" s="5"/>
      <c r="J25" s="23"/>
    </row>
    <row r="26" spans="2:10" x14ac:dyDescent="0.35">
      <c r="B26" s="4">
        <v>8</v>
      </c>
      <c r="C26" s="5" t="s">
        <v>17</v>
      </c>
      <c r="D26" s="5"/>
      <c r="E26" s="5"/>
      <c r="F26" s="5"/>
      <c r="G26" s="22"/>
      <c r="H26" s="22"/>
      <c r="I26" s="5"/>
      <c r="J26" s="23"/>
    </row>
    <row r="27" spans="2:10" x14ac:dyDescent="0.35">
      <c r="B27" s="4">
        <v>9</v>
      </c>
      <c r="C27" s="5" t="s">
        <v>18</v>
      </c>
      <c r="D27" s="5"/>
      <c r="E27" s="5"/>
      <c r="F27" s="5"/>
      <c r="G27" s="22"/>
      <c r="H27" s="22"/>
      <c r="I27" s="5"/>
      <c r="J27" s="23"/>
    </row>
    <row r="28" spans="2:10" ht="15" thickBot="1" x14ac:dyDescent="0.4">
      <c r="B28" s="8">
        <v>10</v>
      </c>
      <c r="C28" s="9" t="s">
        <v>19</v>
      </c>
      <c r="D28" s="9"/>
      <c r="E28" s="9"/>
      <c r="F28" s="9"/>
      <c r="G28" s="24"/>
      <c r="H28" s="24"/>
      <c r="I28" s="9"/>
      <c r="J28" s="25"/>
    </row>
    <row r="29" spans="2:10" ht="15" thickBot="1" x14ac:dyDescent="0.4">
      <c r="B29" s="18"/>
      <c r="C29" s="17" t="s">
        <v>32</v>
      </c>
      <c r="D29" s="26"/>
      <c r="E29" s="27"/>
      <c r="F29" s="27"/>
      <c r="G29" s="27"/>
      <c r="H29" s="27"/>
      <c r="I29" s="27"/>
      <c r="J29" s="28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C1EB43-26C7-4612-9E48-5FA0A2FAC931}">
  <dimension ref="B2:T33"/>
  <sheetViews>
    <sheetView showGridLines="0" zoomScale="90" zoomScaleNormal="90" workbookViewId="0">
      <selection activeCell="F16" sqref="F16"/>
    </sheetView>
  </sheetViews>
  <sheetFormatPr defaultRowHeight="14.5" x14ac:dyDescent="0.35"/>
  <cols>
    <col min="2" max="2" width="18.08984375" bestFit="1" customWidth="1"/>
    <col min="3" max="4" width="11.1796875" bestFit="1" customWidth="1"/>
  </cols>
  <sheetData>
    <row r="2" spans="2:20" ht="26" x14ac:dyDescent="0.6">
      <c r="B2" s="52" t="s">
        <v>48</v>
      </c>
    </row>
    <row r="3" spans="2:20" x14ac:dyDescent="0.35">
      <c r="F3" s="53"/>
      <c r="G3" s="53"/>
      <c r="H3" s="53"/>
      <c r="I3" s="53"/>
      <c r="J3" s="53"/>
      <c r="K3" s="53"/>
      <c r="L3" s="53"/>
      <c r="M3" s="53"/>
      <c r="N3" s="53"/>
      <c r="O3" s="53"/>
      <c r="P3" s="53"/>
      <c r="Q3" s="53"/>
      <c r="R3" s="53"/>
      <c r="S3" s="53"/>
      <c r="T3" s="53"/>
    </row>
    <row r="4" spans="2:20" ht="21" x14ac:dyDescent="0.5">
      <c r="B4" s="50" t="s">
        <v>44</v>
      </c>
      <c r="F4" s="53"/>
      <c r="G4" s="53"/>
      <c r="H4" s="53"/>
      <c r="I4" s="53"/>
      <c r="J4" s="53"/>
      <c r="K4" s="53"/>
      <c r="L4" s="53"/>
      <c r="M4" s="53"/>
      <c r="N4" s="53"/>
      <c r="O4" s="53"/>
      <c r="P4" s="53"/>
      <c r="Q4" s="53"/>
      <c r="R4" s="53"/>
      <c r="S4" s="53"/>
      <c r="T4" s="53"/>
    </row>
    <row r="5" spans="2:20" ht="15" thickBot="1" x14ac:dyDescent="0.4"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</row>
    <row r="6" spans="2:20" ht="15" thickBot="1" x14ac:dyDescent="0.4">
      <c r="B6" s="35" t="s">
        <v>44</v>
      </c>
      <c r="C6" s="39">
        <v>45504</v>
      </c>
      <c r="D6" s="36">
        <v>45535</v>
      </c>
      <c r="F6" s="53"/>
      <c r="G6" s="53"/>
      <c r="H6" s="53"/>
      <c r="I6" s="53"/>
      <c r="J6" s="53"/>
      <c r="K6" s="53"/>
      <c r="L6" s="53"/>
      <c r="M6" s="53"/>
      <c r="N6" s="53"/>
      <c r="O6" s="53"/>
      <c r="P6" s="53"/>
      <c r="Q6" s="53"/>
      <c r="R6" s="53"/>
      <c r="S6" s="53"/>
      <c r="T6" s="53"/>
    </row>
    <row r="7" spans="2:20" x14ac:dyDescent="0.35">
      <c r="B7" s="30" t="s">
        <v>28</v>
      </c>
      <c r="C7" s="40"/>
      <c r="D7" s="33"/>
      <c r="F7" s="53"/>
      <c r="G7" s="53"/>
      <c r="H7" s="53"/>
      <c r="I7" s="53"/>
      <c r="J7" s="53"/>
      <c r="K7" s="53"/>
      <c r="L7" s="53"/>
      <c r="M7" s="53"/>
      <c r="N7" s="53"/>
      <c r="O7" s="53"/>
      <c r="P7" s="53"/>
      <c r="Q7" s="53"/>
      <c r="R7" s="53"/>
      <c r="S7" s="53"/>
      <c r="T7" s="53"/>
    </row>
    <row r="8" spans="2:20" x14ac:dyDescent="0.35">
      <c r="B8" s="30" t="s">
        <v>29</v>
      </c>
      <c r="C8" s="40"/>
      <c r="D8" s="33"/>
      <c r="F8" s="53"/>
      <c r="G8" s="53"/>
      <c r="H8" s="53"/>
      <c r="I8" s="53"/>
      <c r="J8" s="53"/>
      <c r="K8" s="53"/>
      <c r="L8" s="53"/>
      <c r="M8" s="53"/>
      <c r="N8" s="53"/>
      <c r="O8" s="53"/>
      <c r="P8" s="53"/>
      <c r="Q8" s="53"/>
      <c r="R8" s="53"/>
      <c r="S8" s="53"/>
      <c r="T8" s="53"/>
    </row>
    <row r="9" spans="2:20" x14ac:dyDescent="0.35">
      <c r="B9" s="30" t="s">
        <v>30</v>
      </c>
      <c r="C9" s="40"/>
      <c r="D9" s="33"/>
      <c r="F9" s="53"/>
      <c r="G9" s="53"/>
      <c r="H9" s="53"/>
      <c r="I9" s="53"/>
      <c r="J9" s="53"/>
      <c r="K9" s="53"/>
      <c r="L9" s="53"/>
      <c r="M9" s="53"/>
      <c r="N9" s="53"/>
      <c r="O9" s="53"/>
      <c r="P9" s="53"/>
      <c r="Q9" s="53"/>
      <c r="R9" s="53"/>
      <c r="S9" s="53"/>
      <c r="T9" s="53"/>
    </row>
    <row r="10" spans="2:20" ht="15" thickBot="1" x14ac:dyDescent="0.4">
      <c r="B10" s="31" t="s">
        <v>31</v>
      </c>
      <c r="C10" s="41"/>
      <c r="D10" s="34"/>
      <c r="F10" s="53"/>
      <c r="G10" s="53"/>
      <c r="H10" s="53"/>
      <c r="I10" s="53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</row>
    <row r="11" spans="2:20" x14ac:dyDescent="0.35">
      <c r="C11" s="32"/>
      <c r="D11" s="32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</row>
    <row r="12" spans="2:20" x14ac:dyDescent="0.35">
      <c r="F12" s="53"/>
      <c r="G12" s="53"/>
      <c r="H12" s="53"/>
      <c r="I12" s="53"/>
      <c r="J12" s="53"/>
      <c r="K12" s="53"/>
      <c r="L12" s="53"/>
      <c r="M12" s="53"/>
      <c r="N12" s="53"/>
      <c r="O12" s="53"/>
      <c r="P12" s="53"/>
      <c r="Q12" s="53"/>
      <c r="R12" s="53"/>
      <c r="S12" s="53"/>
      <c r="T12" s="53"/>
    </row>
    <row r="13" spans="2:20" ht="21" x14ac:dyDescent="0.5">
      <c r="B13" s="50" t="s">
        <v>45</v>
      </c>
      <c r="F13" s="53"/>
      <c r="G13" s="53"/>
      <c r="H13" s="53"/>
      <c r="I13" s="53"/>
      <c r="J13" s="53"/>
      <c r="K13" s="53"/>
      <c r="L13" s="53"/>
      <c r="M13" s="53"/>
      <c r="N13" s="53"/>
      <c r="O13" s="53"/>
      <c r="P13" s="53"/>
      <c r="Q13" s="53"/>
      <c r="R13" s="53"/>
      <c r="S13" s="53"/>
      <c r="T13" s="53"/>
    </row>
    <row r="14" spans="2:20" ht="15" thickBot="1" x14ac:dyDescent="0.4">
      <c r="F14" s="53"/>
      <c r="G14" s="53"/>
      <c r="H14" s="53"/>
      <c r="I14" s="53"/>
      <c r="J14" s="53"/>
      <c r="K14" s="53"/>
      <c r="L14" s="53"/>
      <c r="M14" s="53"/>
      <c r="N14" s="53"/>
      <c r="O14" s="53"/>
      <c r="P14" s="53"/>
      <c r="Q14" s="53"/>
      <c r="R14" s="53"/>
      <c r="S14" s="53"/>
      <c r="T14" s="53"/>
    </row>
    <row r="15" spans="2:20" x14ac:dyDescent="0.35">
      <c r="B15" s="46" t="s">
        <v>38</v>
      </c>
      <c r="C15" s="4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</row>
    <row r="16" spans="2:20" x14ac:dyDescent="0.35">
      <c r="B16" s="47" t="s">
        <v>20</v>
      </c>
      <c r="C16" s="48"/>
      <c r="F16" s="53"/>
      <c r="G16" s="53"/>
      <c r="H16" s="53"/>
      <c r="I16" s="53"/>
      <c r="J16" s="53"/>
      <c r="K16" s="53"/>
      <c r="L16" s="53"/>
      <c r="M16" s="53"/>
      <c r="N16" s="53"/>
      <c r="O16" s="53"/>
      <c r="P16" s="53"/>
      <c r="Q16" s="53"/>
      <c r="R16" s="53"/>
      <c r="S16" s="53"/>
      <c r="T16" s="53"/>
    </row>
    <row r="17" spans="2:20" ht="15" thickBot="1" x14ac:dyDescent="0.4">
      <c r="B17" s="49" t="s">
        <v>39</v>
      </c>
      <c r="C17" s="45"/>
      <c r="F17" s="53"/>
      <c r="G17" s="53"/>
      <c r="H17" s="53"/>
      <c r="I17" s="53"/>
      <c r="J17" s="53"/>
      <c r="K17" s="53"/>
      <c r="L17" s="53"/>
      <c r="M17" s="53"/>
      <c r="N17" s="53"/>
      <c r="O17" s="53"/>
      <c r="P17" s="53"/>
      <c r="Q17" s="53"/>
      <c r="R17" s="53"/>
      <c r="S17" s="53"/>
      <c r="T17" s="53"/>
    </row>
    <row r="18" spans="2:20" x14ac:dyDescent="0.35">
      <c r="F18" s="53"/>
      <c r="G18" s="53"/>
      <c r="H18" s="53"/>
      <c r="I18" s="53"/>
      <c r="J18" s="53"/>
      <c r="K18" s="53"/>
      <c r="L18" s="53"/>
      <c r="M18" s="53"/>
      <c r="N18" s="53"/>
      <c r="O18" s="53"/>
      <c r="P18" s="53"/>
      <c r="Q18" s="53"/>
      <c r="R18" s="53"/>
      <c r="S18" s="53"/>
      <c r="T18" s="53"/>
    </row>
    <row r="19" spans="2:20" x14ac:dyDescent="0.35"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3"/>
      <c r="R19" s="53"/>
      <c r="S19" s="53"/>
      <c r="T19" s="53"/>
    </row>
    <row r="20" spans="2:20" ht="21" x14ac:dyDescent="0.5">
      <c r="B20" s="50" t="s">
        <v>46</v>
      </c>
      <c r="F20" s="53"/>
      <c r="G20" s="53"/>
      <c r="H20" s="53"/>
      <c r="I20" s="53"/>
      <c r="J20" s="53"/>
      <c r="K20" s="53"/>
      <c r="L20" s="53"/>
      <c r="M20" s="53"/>
      <c r="N20" s="53"/>
      <c r="O20" s="53"/>
      <c r="P20" s="53"/>
      <c r="Q20" s="53"/>
      <c r="R20" s="53"/>
      <c r="S20" s="53"/>
      <c r="T20" s="53"/>
    </row>
    <row r="21" spans="2:20" ht="15" thickBot="1" x14ac:dyDescent="0.4">
      <c r="F21" s="53"/>
      <c r="G21" s="53"/>
      <c r="H21" s="53"/>
      <c r="I21" s="53"/>
      <c r="J21" s="53"/>
      <c r="K21" s="53"/>
      <c r="L21" s="53"/>
      <c r="M21" s="53"/>
      <c r="N21" s="53"/>
      <c r="O21" s="53"/>
      <c r="P21" s="53"/>
      <c r="Q21" s="53"/>
      <c r="R21" s="53"/>
      <c r="S21" s="53"/>
      <c r="T21" s="53"/>
    </row>
    <row r="22" spans="2:20" ht="15" thickBot="1" x14ac:dyDescent="0.4">
      <c r="B22" s="37" t="s">
        <v>40</v>
      </c>
      <c r="C22" s="38" t="s">
        <v>41</v>
      </c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3"/>
      <c r="R22" s="53"/>
      <c r="S22" s="53"/>
      <c r="T22" s="53"/>
    </row>
    <row r="23" spans="2:20" x14ac:dyDescent="0.35">
      <c r="B23" s="42" t="s">
        <v>49</v>
      </c>
      <c r="C23" s="43">
        <v>8.5</v>
      </c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</row>
    <row r="24" spans="2:20" ht="15" thickBot="1" x14ac:dyDescent="0.4">
      <c r="B24" s="44" t="s">
        <v>50</v>
      </c>
      <c r="C24" s="45">
        <v>7</v>
      </c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3"/>
      <c r="R24" s="53"/>
      <c r="S24" s="53"/>
      <c r="T24" s="53"/>
    </row>
    <row r="25" spans="2:20" x14ac:dyDescent="0.35">
      <c r="B25" s="51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3"/>
      <c r="R25" s="53"/>
      <c r="S25" s="53"/>
      <c r="T25" s="53"/>
    </row>
    <row r="26" spans="2:20" x14ac:dyDescent="0.35">
      <c r="B26" s="51"/>
      <c r="F26" s="53"/>
      <c r="G26" s="53"/>
      <c r="H26" s="53"/>
      <c r="I26" s="53"/>
      <c r="J26" s="53"/>
      <c r="K26" s="53"/>
      <c r="L26" s="53"/>
      <c r="M26" s="53"/>
      <c r="N26" s="53"/>
      <c r="O26" s="53"/>
      <c r="P26" s="53"/>
      <c r="Q26" s="53"/>
      <c r="R26" s="53"/>
      <c r="S26" s="53"/>
      <c r="T26" s="53"/>
    </row>
    <row r="27" spans="2:20" ht="21" x14ac:dyDescent="0.5">
      <c r="B27" s="50" t="s">
        <v>47</v>
      </c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3"/>
      <c r="R27" s="53"/>
      <c r="S27" s="53"/>
      <c r="T27" s="53"/>
    </row>
    <row r="28" spans="2:20" ht="15" thickBot="1" x14ac:dyDescent="0.4"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3"/>
      <c r="R28" s="53"/>
      <c r="S28" s="53"/>
      <c r="T28" s="53"/>
    </row>
    <row r="29" spans="2:20" x14ac:dyDescent="0.35">
      <c r="B29" s="46" t="s">
        <v>42</v>
      </c>
      <c r="C29" s="43">
        <v>58500</v>
      </c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3"/>
      <c r="R29" s="53"/>
      <c r="S29" s="53"/>
      <c r="T29" s="53"/>
    </row>
    <row r="30" spans="2:20" ht="15" thickBot="1" x14ac:dyDescent="0.4">
      <c r="B30" s="49" t="s">
        <v>43</v>
      </c>
      <c r="C30" s="45">
        <v>48000</v>
      </c>
      <c r="F30" s="53"/>
      <c r="G30" s="53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</row>
    <row r="31" spans="2:20" x14ac:dyDescent="0.35">
      <c r="F31" s="53"/>
      <c r="G31" s="53"/>
      <c r="H31" s="53"/>
      <c r="I31" s="53"/>
      <c r="J31" s="53"/>
      <c r="K31" s="53"/>
      <c r="L31" s="53"/>
      <c r="M31" s="53"/>
      <c r="N31" s="53"/>
      <c r="O31" s="53"/>
      <c r="P31" s="53"/>
      <c r="Q31" s="53"/>
      <c r="R31" s="53"/>
      <c r="S31" s="53"/>
      <c r="T31" s="53"/>
    </row>
    <row r="32" spans="2:20" x14ac:dyDescent="0.35">
      <c r="F32" s="53"/>
      <c r="G32" s="53"/>
      <c r="H32" s="53"/>
      <c r="I32" s="53"/>
      <c r="J32" s="53"/>
      <c r="K32" s="53"/>
      <c r="L32" s="53"/>
      <c r="M32" s="53"/>
      <c r="N32" s="53"/>
      <c r="O32" s="53"/>
      <c r="P32" s="53"/>
      <c r="Q32" s="53"/>
      <c r="R32" s="53"/>
      <c r="S32" s="53"/>
      <c r="T32" s="53"/>
    </row>
    <row r="33" spans="6:20" x14ac:dyDescent="0.35">
      <c r="F33" s="53"/>
      <c r="G33" s="53"/>
      <c r="H33" s="53"/>
      <c r="I33" s="53"/>
      <c r="J33" s="53"/>
      <c r="K33" s="53"/>
      <c r="L33" s="53"/>
      <c r="M33" s="53"/>
      <c r="N33" s="53"/>
      <c r="O33" s="53"/>
      <c r="P33" s="53"/>
      <c r="Q33" s="53"/>
      <c r="R33" s="53"/>
      <c r="S33" s="53"/>
      <c r="T33" s="5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31-Jul (2)</vt:lpstr>
      <vt:lpstr>31-Jul</vt:lpstr>
      <vt:lpstr>31-Aug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Pukhraj</dc:creator>
  <cp:lastModifiedBy>Pukhraj Parikh</cp:lastModifiedBy>
  <dcterms:created xsi:type="dcterms:W3CDTF">2015-06-05T18:17:20Z</dcterms:created>
  <dcterms:modified xsi:type="dcterms:W3CDTF">2024-02-12T06:41:40Z</dcterms:modified>
</cp:coreProperties>
</file>